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995" activeTab="3"/>
  </bookViews>
  <sheets>
    <sheet name="движимое имущество" sheetId="1" r:id="rId1"/>
    <sheet name="недвижимое имущество" sheetId="2" r:id="rId2"/>
    <sheet name="списание" sheetId="3" r:id="rId3"/>
    <sheet name="поступление" sheetId="4" r:id="rId4"/>
  </sheets>
  <calcPr calcId="125725" iterateDelta="1E-4"/>
</workbook>
</file>

<file path=xl/calcChain.xml><?xml version="1.0" encoding="utf-8"?>
<calcChain xmlns="http://schemas.openxmlformats.org/spreadsheetml/2006/main">
  <c r="D5" i="4"/>
  <c r="G5"/>
  <c r="F5"/>
</calcChain>
</file>

<file path=xl/sharedStrings.xml><?xml version="1.0" encoding="utf-8"?>
<sst xmlns="http://schemas.openxmlformats.org/spreadsheetml/2006/main" count="147" uniqueCount="81">
  <si>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</si>
  <si>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</si>
  <si>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</si>
  <si>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</si>
  <si>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</si>
  <si>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</si>
  <si>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</si>
  <si>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</si>
  <si>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</si>
  <si>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 xml:space="preserve">основание выбытия с баланса КЭ и ИО </t>
  </si>
  <si>
    <t xml:space="preserve">Ноутбук Vostro </t>
  </si>
  <si>
    <t xml:space="preserve">Стол компьютерный </t>
  </si>
  <si>
    <t xml:space="preserve">Доска классная настенная </t>
  </si>
  <si>
    <t xml:space="preserve">Библиотечный фонд </t>
  </si>
  <si>
    <t xml:space="preserve">Компьютер:
(ИПБ, монитор, наушники, ПК)
</t>
  </si>
  <si>
    <t>Ноутбук Lenovo D590</t>
  </si>
  <si>
    <t xml:space="preserve">Экран </t>
  </si>
  <si>
    <t xml:space="preserve">Проектор </t>
  </si>
  <si>
    <t>Школьная мебель (5 столов, 10 стульев)</t>
  </si>
  <si>
    <t>2010-2013</t>
  </si>
  <si>
    <t>адрес (местоположение)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</si>
  <si>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</si>
  <si>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</si>
  <si>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</si>
  <si>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</si>
  <si>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</si>
  <si>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кадастровый или условный номер объекта</t>
  </si>
  <si>
    <t>оперативное управление</t>
  </si>
  <si>
    <t>75:12:140101:1</t>
  </si>
  <si>
    <t xml:space="preserve">амортизация, руб. </t>
  </si>
  <si>
    <t xml:space="preserve">остаточная стоимость, руб. </t>
  </si>
  <si>
    <t xml:space="preserve">здание школы </t>
  </si>
  <si>
    <t>673400, Забайкальский край, Нерчинский район, с. Левые Кумаки, ул. Набережная, д.19</t>
  </si>
  <si>
    <t>75:12:140101:229</t>
  </si>
  <si>
    <t xml:space="preserve">площадь 129,7 кв.м., 1975 г. </t>
  </si>
  <si>
    <t xml:space="preserve">распоряжение администрации МР НР от 23.12.2009 г. №2636 </t>
  </si>
  <si>
    <t>№ 75-75-15/008/2012-102  от 15.05.2012  (собственность)  
№ 75-75-15/008/2012-103  от 15.05.2012  (оперативное управление)</t>
  </si>
  <si>
    <t>земельный участок</t>
  </si>
  <si>
    <t xml:space="preserve">площадь 1662 кв.м. </t>
  </si>
  <si>
    <t xml:space="preserve">(постоянное (бессрочное) пользование)  </t>
  </si>
  <si>
    <t xml:space="preserve">распоряжение администрации МР НР от 08.02.2012 г. №228 </t>
  </si>
  <si>
    <t xml:space="preserve">особо ценное </t>
  </si>
  <si>
    <t xml:space="preserve">распоряжение №2636 от 23.12.2009 г. </t>
  </si>
  <si>
    <t xml:space="preserve">распоряжение №2799 от 08.11.2013  г. </t>
  </si>
  <si>
    <t xml:space="preserve">распоряжение №406 от 23.06.2016 г. </t>
  </si>
  <si>
    <t>распоряжение  №3132 от 16.12.2013 г. "Об утверждении перечня ОЦДИ МБОУ НОШ с. Левые Кумаки</t>
  </si>
  <si>
    <t>распоряжение №3132 от 16.12.2013 г. "Об утверждении перечня ОЦДИ МБОУ НОШ с. Левые Кумаки</t>
  </si>
  <si>
    <t xml:space="preserve">спортивная стенка </t>
  </si>
  <si>
    <t xml:space="preserve">колонка </t>
  </si>
  <si>
    <t>МФУ лазерный</t>
  </si>
  <si>
    <t xml:space="preserve">расп. №256 от 15.05.2018 г. </t>
  </si>
  <si>
    <t>Итого:</t>
  </si>
  <si>
    <t>Муниципальное бюджетное общеобразовательное учреждение НОШ с. Левые Кумаки</t>
  </si>
  <si>
    <t>Мармиты</t>
  </si>
  <si>
    <t>Электроплита с таймером</t>
  </si>
  <si>
    <t>Микроволновая печь</t>
  </si>
  <si>
    <t>Овощерезка</t>
  </si>
  <si>
    <t>Электромясорубка</t>
  </si>
  <si>
    <t>Производственный стол</t>
  </si>
  <si>
    <t>Обеденная зона на 6 мест (стол +2 лавки)</t>
  </si>
  <si>
    <t>Моечная ванна 3-х секционные на 20 л.</t>
  </si>
  <si>
    <t>Холодильник 2-х камерный</t>
  </si>
  <si>
    <t>Сушилка для рук</t>
  </si>
  <si>
    <t>Водонагреватель на 50л.</t>
  </si>
  <si>
    <t>Вытяжка</t>
  </si>
  <si>
    <t>Шкаф для посуды</t>
  </si>
  <si>
    <t>Шкаф гардеробный (оцинков)</t>
  </si>
  <si>
    <t>Распоряжение № 721 от 10.11.2021 г.</t>
  </si>
  <si>
    <t>Распоряжэение №274 от 29.05.2020</t>
  </si>
  <si>
    <t>Термометр бесконтактный BERRCOM JXB-178</t>
  </si>
  <si>
    <t>Распоряжение №708 от 18.12.2020</t>
  </si>
  <si>
    <t>Списание</t>
  </si>
  <si>
    <t>садик Приисковый</t>
  </si>
  <si>
    <t>СОШ Савватеево</t>
  </si>
  <si>
    <t xml:space="preserve">Собственность №75:12:140101:1-75/063/2023-1 от 14.11.2023 г.                  № 75-75-15/002/2012-093  от 13.03.2012  (постоянное (бессрочное) пользование)  
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</si>
  <si>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</si>
  <si>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</si>
  <si>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</si>
  <si>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</si>
  <si>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</si>
  <si>
    <t>Распоряжение администрации МР Нерчинский район от 20.11.2024 г. №678 "О прекращении права оперативного управления МБОУ НОШ с. Левые Кумаки на имущество муниципального района "Нерчинский район" и передаче имущества Муниципальным бюджетным общеобразовательным учреждениям муниципального района "Нерчинский район"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</si>
</sst>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343434"/>
      <name val="Times New Roman"/>
      <family val="1"/>
      <charset val="204"/>
    </font>
    <font>
      <sz val="1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0" fillId="34" borderId="10" xfId="0" applyFont="1" applyFill="1" applyBorder="1" applyAlignment="1">
      <alignment horizontal="center" vertical="top" wrapText="1"/>
    </xf>
    <xf numFmtId="0" fontId="23" fillId="34" borderId="10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left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6" xfId="0" applyFont="1" applyBorder="1" applyAlignment="1">
      <alignment vertical="top" wrapText="1"/>
    </xf>
    <xf numFmtId="0" fontId="22" fillId="34" borderId="10" xfId="0" applyFont="1" applyFill="1" applyBorder="1" applyAlignment="1">
      <alignment horizontal="left" vertical="top" wrapText="1"/>
    </xf>
    <xf numFmtId="0" fontId="20" fillId="34" borderId="10" xfId="0" applyFont="1" applyFill="1" applyBorder="1" applyAlignment="1">
      <alignment vertical="top" wrapText="1"/>
    </xf>
    <xf numFmtId="0" fontId="24" fillId="34" borderId="10" xfId="0" applyFont="1" applyFill="1" applyBorder="1" applyAlignment="1">
      <alignment horizontal="center" vertical="top" wrapText="1"/>
    </xf>
    <xf numFmtId="0" fontId="20" fillId="34" borderId="13" xfId="0" applyFont="1" applyFill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wrapText="1"/>
    </xf>
    <xf numFmtId="0" fontId="16" fillId="0" borderId="13" xfId="0" applyFont="1" applyBorder="1" applyAlignment="1">
      <alignment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22" fillId="34" borderId="10" xfId="0" applyFont="1" applyFill="1" applyBorder="1" applyAlignment="1">
      <alignment horizontal="center" vertical="top" wrapText="1"/>
    </xf>
    <xf numFmtId="0" fontId="22" fillId="34" borderId="10" xfId="0" applyFont="1" applyFill="1" applyBorder="1" applyAlignment="1">
      <alignment vertical="top" wrapText="1"/>
    </xf>
    <xf numFmtId="4" fontId="22" fillId="34" borderId="10" xfId="0" applyNumberFormat="1" applyFont="1" applyFill="1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opLeftCell="A28" zoomScaleNormal="100" workbookViewId="0">
      <selection activeCell="A3" sqref="A3:XFD19"/>
    </sheetView>
  </sheetViews>
  <sheetFormatPr defaultRowHeight="15"/>
  <cols>
    <col min="1" max="1" width="4.28515625" style="4" customWidth="1"/>
    <col min="2" max="2" width="19.7109375" style="3" customWidth="1"/>
    <col min="3" max="3" width="15.7109375" style="4" customWidth="1"/>
    <col min="4" max="4" width="11.42578125" style="4" bestFit="1" customWidth="1"/>
    <col min="5" max="5" width="13.85546875" style="4" customWidth="1"/>
    <col min="6" max="6" width="12.140625" style="4" customWidth="1"/>
    <col min="7" max="7" width="17.42578125" style="4" bestFit="1" customWidth="1"/>
    <col min="8" max="8" width="15.28515625" style="4" bestFit="1" customWidth="1"/>
    <col min="9" max="9" width="33.5703125" style="4" customWidth="1"/>
    <col min="10" max="10" width="46.5703125" style="3" customWidth="1"/>
    <col min="11" max="11" width="20.7109375" style="3" bestFit="1" customWidth="1"/>
    <col min="12" max="16384" width="9.140625" style="3"/>
  </cols>
  <sheetData>
    <row r="1" spans="1:11" ht="39" customHeight="1">
      <c r="A1" s="24" t="s">
        <v>52</v>
      </c>
      <c r="B1" s="25"/>
      <c r="C1" s="25"/>
      <c r="D1" s="25"/>
      <c r="E1" s="25"/>
      <c r="F1" s="25"/>
      <c r="G1" s="25"/>
      <c r="H1" s="25"/>
      <c r="I1" s="25"/>
      <c r="J1" s="26"/>
    </row>
    <row r="2" spans="1:11" s="4" customFormat="1" ht="42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41</v>
      </c>
      <c r="K2" s="1" t="s">
        <v>9</v>
      </c>
    </row>
    <row r="3" spans="1:11" s="30" customFormat="1" ht="24">
      <c r="A3" s="29">
        <v>1</v>
      </c>
      <c r="B3" s="30" t="s">
        <v>10</v>
      </c>
      <c r="C3" s="29">
        <v>10104002</v>
      </c>
      <c r="D3" s="29">
        <v>1</v>
      </c>
      <c r="E3" s="29">
        <v>2010</v>
      </c>
      <c r="F3" s="29">
        <v>24825</v>
      </c>
      <c r="G3" s="29">
        <v>24825</v>
      </c>
      <c r="H3" s="29">
        <v>0</v>
      </c>
      <c r="I3" s="29"/>
      <c r="J3" s="30" t="s">
        <v>45</v>
      </c>
    </row>
    <row r="4" spans="1:11" s="30" customFormat="1" ht="24">
      <c r="A4" s="29">
        <v>2</v>
      </c>
      <c r="B4" s="30" t="s">
        <v>11</v>
      </c>
      <c r="C4" s="29">
        <v>1630004</v>
      </c>
      <c r="D4" s="29">
        <v>1</v>
      </c>
      <c r="E4" s="29">
        <v>2010</v>
      </c>
      <c r="F4" s="29">
        <v>3120</v>
      </c>
      <c r="G4" s="29">
        <v>3120</v>
      </c>
      <c r="H4" s="29">
        <v>0</v>
      </c>
      <c r="I4" s="29"/>
      <c r="J4" s="30" t="s">
        <v>45</v>
      </c>
    </row>
    <row r="5" spans="1:11" s="30" customFormat="1" ht="24">
      <c r="A5" s="29">
        <v>3</v>
      </c>
      <c r="B5" s="30" t="s">
        <v>12</v>
      </c>
      <c r="C5" s="29">
        <v>1630006</v>
      </c>
      <c r="D5" s="29">
        <v>1</v>
      </c>
      <c r="E5" s="29">
        <v>2005</v>
      </c>
      <c r="F5" s="29">
        <v>4494</v>
      </c>
      <c r="G5" s="29">
        <v>4494</v>
      </c>
      <c r="H5" s="29">
        <v>0</v>
      </c>
      <c r="I5" s="29" t="s">
        <v>42</v>
      </c>
      <c r="J5" s="30" t="s">
        <v>46</v>
      </c>
    </row>
    <row r="6" spans="1:11" s="30" customFormat="1" ht="24">
      <c r="A6" s="29">
        <v>4</v>
      </c>
      <c r="B6" s="30" t="s">
        <v>12</v>
      </c>
      <c r="C6" s="29">
        <v>1630006</v>
      </c>
      <c r="D6" s="29">
        <v>1</v>
      </c>
      <c r="E6" s="29">
        <v>2007</v>
      </c>
      <c r="F6" s="29">
        <v>4400</v>
      </c>
      <c r="G6" s="29">
        <v>4400</v>
      </c>
      <c r="H6" s="29">
        <v>0</v>
      </c>
      <c r="I6" s="29" t="s">
        <v>42</v>
      </c>
      <c r="J6" s="30" t="s">
        <v>45</v>
      </c>
    </row>
    <row r="7" spans="1:11" s="30" customFormat="1" ht="48.75" customHeight="1">
      <c r="A7" s="29">
        <v>5</v>
      </c>
      <c r="B7" s="30" t="s">
        <v>14</v>
      </c>
      <c r="C7" s="29">
        <v>10104001</v>
      </c>
      <c r="D7" s="29">
        <v>1</v>
      </c>
      <c r="E7" s="29">
        <v>2013</v>
      </c>
      <c r="F7" s="29">
        <v>24800</v>
      </c>
      <c r="G7" s="29">
        <v>24800</v>
      </c>
      <c r="H7" s="29">
        <v>0</v>
      </c>
      <c r="I7" s="29" t="s">
        <v>43</v>
      </c>
    </row>
    <row r="8" spans="1:11" s="30" customFormat="1" ht="12">
      <c r="A8" s="29">
        <v>6</v>
      </c>
      <c r="B8" s="30" t="s">
        <v>15</v>
      </c>
      <c r="C8" s="29">
        <v>10104003</v>
      </c>
      <c r="D8" s="29">
        <v>1</v>
      </c>
      <c r="E8" s="29">
        <v>41732</v>
      </c>
      <c r="F8" s="29">
        <v>14910</v>
      </c>
      <c r="G8" s="29">
        <v>14910</v>
      </c>
      <c r="H8" s="29">
        <v>0</v>
      </c>
      <c r="I8" s="29" t="s">
        <v>44</v>
      </c>
    </row>
    <row r="9" spans="1:11" s="30" customFormat="1" ht="12">
      <c r="A9" s="29">
        <v>7</v>
      </c>
      <c r="B9" s="30" t="s">
        <v>16</v>
      </c>
      <c r="C9" s="29">
        <v>10104004</v>
      </c>
      <c r="D9" s="29">
        <v>1</v>
      </c>
      <c r="E9" s="29">
        <v>41732</v>
      </c>
      <c r="F9" s="29">
        <v>2170</v>
      </c>
      <c r="G9" s="29">
        <v>2170</v>
      </c>
      <c r="H9" s="29">
        <v>0</v>
      </c>
      <c r="I9" s="29" t="s">
        <v>44</v>
      </c>
    </row>
    <row r="10" spans="1:11" s="30" customFormat="1" ht="12">
      <c r="A10" s="29">
        <v>8</v>
      </c>
      <c r="B10" s="30" t="s">
        <v>17</v>
      </c>
      <c r="C10" s="29">
        <v>10104005</v>
      </c>
      <c r="D10" s="29">
        <v>1</v>
      </c>
      <c r="E10" s="29">
        <v>41732</v>
      </c>
      <c r="F10" s="29">
        <v>12920</v>
      </c>
      <c r="G10" s="29">
        <v>12920</v>
      </c>
      <c r="H10" s="29">
        <v>0</v>
      </c>
      <c r="I10" s="29" t="s">
        <v>44</v>
      </c>
    </row>
    <row r="11" spans="1:11" s="30" customFormat="1" ht="24">
      <c r="A11" s="29">
        <v>9</v>
      </c>
      <c r="B11" s="30" t="s">
        <v>18</v>
      </c>
      <c r="C11" s="29">
        <v>10106003</v>
      </c>
      <c r="D11" s="29">
        <v>15</v>
      </c>
      <c r="E11" s="29">
        <v>2015</v>
      </c>
      <c r="F11" s="29">
        <v>15800</v>
      </c>
      <c r="G11" s="29">
        <v>15800</v>
      </c>
      <c r="H11" s="29">
        <v>0</v>
      </c>
      <c r="I11" s="29" t="s">
        <v>44</v>
      </c>
    </row>
    <row r="12" spans="1:11" s="30" customFormat="1" ht="12">
      <c r="A12" s="29">
        <v>10</v>
      </c>
      <c r="B12" s="30" t="s">
        <v>13</v>
      </c>
      <c r="C12" s="29"/>
      <c r="D12" s="29"/>
      <c r="E12" s="29" t="s">
        <v>19</v>
      </c>
      <c r="F12" s="29">
        <v>69441.3</v>
      </c>
      <c r="G12" s="29">
        <v>69441.3</v>
      </c>
      <c r="H12" s="29">
        <v>0</v>
      </c>
      <c r="I12" s="29" t="s">
        <v>44</v>
      </c>
    </row>
    <row r="13" spans="1:11" s="30" customFormat="1" ht="12">
      <c r="A13" s="29">
        <v>11</v>
      </c>
      <c r="B13" s="30" t="s">
        <v>13</v>
      </c>
      <c r="C13" s="29"/>
      <c r="D13" s="29"/>
      <c r="E13" s="29">
        <v>2014</v>
      </c>
      <c r="F13" s="29">
        <v>13000</v>
      </c>
      <c r="G13" s="29">
        <v>13000</v>
      </c>
      <c r="H13" s="29">
        <v>0</v>
      </c>
      <c r="I13" s="29" t="s">
        <v>44</v>
      </c>
    </row>
    <row r="14" spans="1:11" s="30" customFormat="1" ht="12">
      <c r="A14" s="29">
        <v>12</v>
      </c>
      <c r="B14" s="30" t="s">
        <v>13</v>
      </c>
      <c r="C14" s="29"/>
      <c r="D14" s="29"/>
      <c r="E14" s="29">
        <v>2015</v>
      </c>
      <c r="F14" s="29">
        <v>13000</v>
      </c>
      <c r="G14" s="29">
        <v>13000</v>
      </c>
      <c r="H14" s="29">
        <v>0</v>
      </c>
      <c r="I14" s="29" t="s">
        <v>44</v>
      </c>
    </row>
    <row r="15" spans="1:11" s="30" customFormat="1" ht="12">
      <c r="A15" s="29">
        <v>13</v>
      </c>
      <c r="B15" s="30" t="s">
        <v>47</v>
      </c>
      <c r="C15" s="29">
        <v>10101</v>
      </c>
      <c r="D15" s="29">
        <v>1</v>
      </c>
      <c r="E15" s="29">
        <v>2017</v>
      </c>
      <c r="F15" s="31">
        <v>6500</v>
      </c>
      <c r="G15" s="31">
        <v>6500</v>
      </c>
      <c r="H15" s="29">
        <v>0</v>
      </c>
      <c r="I15" s="29" t="s">
        <v>50</v>
      </c>
    </row>
    <row r="16" spans="1:11" s="30" customFormat="1" ht="12">
      <c r="A16" s="29">
        <v>14</v>
      </c>
      <c r="B16" s="30" t="s">
        <v>48</v>
      </c>
      <c r="C16" s="29">
        <v>10102</v>
      </c>
      <c r="D16" s="29">
        <v>1</v>
      </c>
      <c r="E16" s="29">
        <v>2017</v>
      </c>
      <c r="F16" s="29">
        <v>4800</v>
      </c>
      <c r="G16" s="29">
        <v>4800</v>
      </c>
      <c r="H16" s="29">
        <v>0</v>
      </c>
      <c r="I16" s="29" t="s">
        <v>50</v>
      </c>
    </row>
    <row r="17" spans="1:9" s="30" customFormat="1" ht="12">
      <c r="A17" s="29">
        <v>15</v>
      </c>
      <c r="B17" s="30" t="s">
        <v>49</v>
      </c>
      <c r="C17" s="29">
        <v>10103</v>
      </c>
      <c r="D17" s="29">
        <v>1</v>
      </c>
      <c r="E17" s="29">
        <v>2017</v>
      </c>
      <c r="F17" s="29">
        <v>7580</v>
      </c>
      <c r="G17" s="29">
        <v>7580</v>
      </c>
      <c r="H17" s="29">
        <v>0</v>
      </c>
      <c r="I17" s="29" t="s">
        <v>50</v>
      </c>
    </row>
    <row r="18" spans="1:9" s="30" customFormat="1" ht="12">
      <c r="A18" s="29">
        <v>16</v>
      </c>
      <c r="B18" s="30" t="s">
        <v>13</v>
      </c>
      <c r="C18" s="29"/>
      <c r="D18" s="29"/>
      <c r="E18" s="29">
        <v>2017</v>
      </c>
      <c r="F18" s="29">
        <v>9860</v>
      </c>
      <c r="G18" s="29">
        <v>9860</v>
      </c>
      <c r="H18" s="29">
        <v>0</v>
      </c>
      <c r="I18" s="29"/>
    </row>
    <row r="19" spans="1:9" s="30" customFormat="1" ht="36">
      <c r="A19" s="29">
        <v>17</v>
      </c>
      <c r="B19" s="30" t="s">
        <v>69</v>
      </c>
      <c r="C19" s="29"/>
      <c r="D19" s="29">
        <v>1</v>
      </c>
      <c r="E19" s="29">
        <v>2020</v>
      </c>
      <c r="F19" s="29">
        <v>5000</v>
      </c>
      <c r="G19" s="29">
        <v>5000</v>
      </c>
      <c r="H19" s="29">
        <v>0</v>
      </c>
      <c r="I19" s="29" t="s">
        <v>70</v>
      </c>
    </row>
    <row r="20" spans="1:9" s="8" customFormat="1" ht="30.75" customHeight="1">
      <c r="A20" s="10">
        <v>18</v>
      </c>
      <c r="B20" s="8" t="s">
        <v>54</v>
      </c>
      <c r="C20" s="20"/>
      <c r="D20" s="9">
        <v>1</v>
      </c>
      <c r="E20" s="9">
        <v>2020</v>
      </c>
      <c r="F20" s="9">
        <v>30000</v>
      </c>
      <c r="G20" s="9">
        <v>30000</v>
      </c>
      <c r="H20" s="9">
        <v>0</v>
      </c>
      <c r="I20" s="9" t="s">
        <v>67</v>
      </c>
    </row>
    <row r="21" spans="1:9" s="8" customFormat="1" ht="17.25" customHeight="1">
      <c r="A21" s="10">
        <v>19</v>
      </c>
      <c r="B21" s="8" t="s">
        <v>55</v>
      </c>
      <c r="C21" s="20"/>
      <c r="D21" s="9">
        <v>2</v>
      </c>
      <c r="E21" s="9">
        <v>2020</v>
      </c>
      <c r="F21" s="9">
        <v>15000</v>
      </c>
      <c r="G21" s="9">
        <v>15000</v>
      </c>
      <c r="H21" s="9">
        <v>0</v>
      </c>
      <c r="I21" s="9" t="s">
        <v>67</v>
      </c>
    </row>
    <row r="22" spans="1:9" s="8" customFormat="1" ht="17.25" customHeight="1">
      <c r="A22" s="10">
        <v>20</v>
      </c>
      <c r="B22" s="8" t="s">
        <v>56</v>
      </c>
      <c r="C22" s="20"/>
      <c r="D22" s="9">
        <v>2</v>
      </c>
      <c r="E22" s="9">
        <v>2020</v>
      </c>
      <c r="F22" s="9">
        <v>12000</v>
      </c>
      <c r="G22" s="9">
        <v>12000</v>
      </c>
      <c r="H22" s="9">
        <v>0</v>
      </c>
      <c r="I22" s="9" t="s">
        <v>67</v>
      </c>
    </row>
    <row r="23" spans="1:9" s="8" customFormat="1" ht="16.5" customHeight="1">
      <c r="A23" s="10">
        <v>21</v>
      </c>
      <c r="B23" s="8" t="s">
        <v>57</v>
      </c>
      <c r="C23" s="20"/>
      <c r="D23" s="9">
        <v>1</v>
      </c>
      <c r="E23" s="9">
        <v>2020</v>
      </c>
      <c r="F23" s="9">
        <v>7000</v>
      </c>
      <c r="G23" s="9">
        <v>7000</v>
      </c>
      <c r="H23" s="9">
        <v>0</v>
      </c>
      <c r="I23" s="9" t="s">
        <v>67</v>
      </c>
    </row>
    <row r="24" spans="1:9" s="8" customFormat="1" ht="12">
      <c r="A24" s="10">
        <v>22</v>
      </c>
      <c r="B24" s="8" t="s">
        <v>58</v>
      </c>
      <c r="C24" s="20"/>
      <c r="D24" s="9">
        <v>2</v>
      </c>
      <c r="E24" s="9">
        <v>2020</v>
      </c>
      <c r="F24" s="9">
        <v>20000</v>
      </c>
      <c r="G24" s="9">
        <v>20000</v>
      </c>
      <c r="H24" s="9">
        <v>0</v>
      </c>
      <c r="I24" s="9" t="s">
        <v>67</v>
      </c>
    </row>
    <row r="25" spans="1:9" s="8" customFormat="1" ht="32.25" customHeight="1">
      <c r="A25" s="10">
        <v>23</v>
      </c>
      <c r="B25" s="8" t="s">
        <v>59</v>
      </c>
      <c r="C25" s="20"/>
      <c r="D25" s="9">
        <v>3</v>
      </c>
      <c r="E25" s="9">
        <v>2020</v>
      </c>
      <c r="F25" s="9">
        <v>23700</v>
      </c>
      <c r="G25" s="9">
        <v>23700</v>
      </c>
      <c r="H25" s="9">
        <v>0</v>
      </c>
      <c r="I25" s="9" t="s">
        <v>67</v>
      </c>
    </row>
    <row r="26" spans="1:9" s="8" customFormat="1" ht="24">
      <c r="A26" s="10">
        <v>24</v>
      </c>
      <c r="B26" s="8" t="s">
        <v>61</v>
      </c>
      <c r="C26" s="20"/>
      <c r="D26" s="9">
        <v>2</v>
      </c>
      <c r="E26" s="9">
        <v>2020</v>
      </c>
      <c r="F26" s="9">
        <v>64600</v>
      </c>
      <c r="G26" s="9">
        <v>64600</v>
      </c>
      <c r="H26" s="9">
        <v>0</v>
      </c>
      <c r="I26" s="9" t="s">
        <v>67</v>
      </c>
    </row>
    <row r="27" spans="1:9" s="8" customFormat="1" ht="14.25" customHeight="1">
      <c r="A27" s="10">
        <v>25</v>
      </c>
      <c r="B27" s="8" t="s">
        <v>62</v>
      </c>
      <c r="C27" s="20"/>
      <c r="D27" s="9">
        <v>3</v>
      </c>
      <c r="E27" s="9">
        <v>2020</v>
      </c>
      <c r="F27" s="9">
        <v>15000</v>
      </c>
      <c r="G27" s="9">
        <v>15000</v>
      </c>
      <c r="H27" s="9">
        <v>0</v>
      </c>
      <c r="I27" s="9" t="s">
        <v>67</v>
      </c>
    </row>
    <row r="28" spans="1:9" s="8" customFormat="1" ht="12">
      <c r="A28" s="10">
        <v>26</v>
      </c>
      <c r="B28" s="8" t="s">
        <v>63</v>
      </c>
      <c r="C28" s="20"/>
      <c r="D28" s="9">
        <v>1</v>
      </c>
      <c r="E28" s="9">
        <v>2020</v>
      </c>
      <c r="F28" s="9">
        <v>20000</v>
      </c>
      <c r="G28" s="9">
        <v>20000</v>
      </c>
      <c r="H28" s="9">
        <v>0</v>
      </c>
      <c r="I28" s="9" t="s">
        <v>67</v>
      </c>
    </row>
    <row r="29" spans="1:9" s="8" customFormat="1" ht="12.75" customHeight="1">
      <c r="A29" s="10">
        <v>27</v>
      </c>
      <c r="B29" s="8" t="s">
        <v>64</v>
      </c>
      <c r="C29" s="20"/>
      <c r="D29" s="9">
        <v>1</v>
      </c>
      <c r="E29" s="9">
        <v>2020</v>
      </c>
      <c r="F29" s="9">
        <v>10000</v>
      </c>
      <c r="G29" s="9">
        <v>10000</v>
      </c>
      <c r="H29" s="9">
        <v>0</v>
      </c>
      <c r="I29" s="9" t="s">
        <v>67</v>
      </c>
    </row>
    <row r="30" spans="1:9" s="8" customFormat="1" ht="15.75" customHeight="1">
      <c r="A30" s="10">
        <v>28</v>
      </c>
      <c r="B30" s="8" t="s">
        <v>65</v>
      </c>
      <c r="C30" s="20"/>
      <c r="D30" s="9">
        <v>1</v>
      </c>
      <c r="E30" s="9">
        <v>2020</v>
      </c>
      <c r="F30" s="9">
        <v>39680</v>
      </c>
      <c r="G30" s="9">
        <v>39680</v>
      </c>
      <c r="H30" s="9">
        <v>0</v>
      </c>
      <c r="I30" s="9" t="s">
        <v>67</v>
      </c>
    </row>
    <row r="31" spans="1:9" s="21" customFormat="1" ht="24">
      <c r="A31" s="10">
        <v>29</v>
      </c>
      <c r="B31" s="21" t="s">
        <v>66</v>
      </c>
      <c r="C31" s="22"/>
      <c r="D31" s="23">
        <v>2</v>
      </c>
      <c r="E31" s="23">
        <v>2020</v>
      </c>
      <c r="F31" s="23">
        <v>60000</v>
      </c>
      <c r="G31" s="23">
        <v>60000</v>
      </c>
      <c r="H31" s="23">
        <v>0</v>
      </c>
      <c r="I31" s="23" t="s">
        <v>67</v>
      </c>
    </row>
    <row r="32" spans="1:9" s="8" customFormat="1" ht="84">
      <c r="A32" s="10">
        <v>30</v>
      </c>
      <c r="B32" s="8" t="s">
        <v>75</v>
      </c>
      <c r="C32" s="9"/>
      <c r="D32" s="9">
        <v>2</v>
      </c>
      <c r="E32" s="9">
        <v>2024</v>
      </c>
      <c r="F32" s="9">
        <v>1345.3</v>
      </c>
      <c r="G32" s="9"/>
      <c r="H32" s="9"/>
      <c r="I32" s="13" t="s">
        <v>79</v>
      </c>
    </row>
    <row r="33" spans="1:9" s="8" customFormat="1" ht="84">
      <c r="A33" s="10">
        <v>31</v>
      </c>
      <c r="B33" s="8" t="s">
        <v>76</v>
      </c>
      <c r="C33" s="9"/>
      <c r="D33" s="9">
        <v>2</v>
      </c>
      <c r="E33" s="9">
        <v>2024</v>
      </c>
      <c r="F33" s="9">
        <v>1345.3</v>
      </c>
      <c r="G33" s="9"/>
      <c r="H33" s="9"/>
      <c r="I33" s="13" t="s">
        <v>79</v>
      </c>
    </row>
    <row r="34" spans="1:9" s="8" customFormat="1" ht="84">
      <c r="A34" s="10">
        <v>32</v>
      </c>
      <c r="B34" s="8" t="s">
        <v>77</v>
      </c>
      <c r="C34" s="9"/>
      <c r="D34" s="9">
        <v>2</v>
      </c>
      <c r="E34" s="9">
        <v>2024</v>
      </c>
      <c r="F34" s="9">
        <v>1381.6</v>
      </c>
      <c r="G34" s="9"/>
      <c r="H34" s="9"/>
      <c r="I34" s="13" t="s">
        <v>79</v>
      </c>
    </row>
    <row r="35" spans="1:9" s="8" customFormat="1" ht="84">
      <c r="A35" s="10">
        <v>33</v>
      </c>
      <c r="B35" s="8" t="s">
        <v>78</v>
      </c>
      <c r="C35" s="9"/>
      <c r="D35" s="9">
        <v>2</v>
      </c>
      <c r="E35" s="9">
        <v>2024</v>
      </c>
      <c r="F35" s="9">
        <v>1381.6</v>
      </c>
      <c r="G35" s="9"/>
      <c r="H35" s="9"/>
      <c r="I35" s="13" t="s">
        <v>79</v>
      </c>
    </row>
    <row r="36" spans="1:9" s="15" customFormat="1">
      <c r="A36" s="14"/>
      <c r="C36" s="14"/>
      <c r="D36" s="14"/>
      <c r="E36" s="14"/>
      <c r="F36" s="14"/>
      <c r="G36" s="14"/>
      <c r="H36" s="14"/>
      <c r="I36" s="14"/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zoomScale="80" zoomScaleNormal="80" workbookViewId="0">
      <selection activeCell="L4" sqref="L4"/>
    </sheetView>
  </sheetViews>
  <sheetFormatPr defaultRowHeight="15"/>
  <cols>
    <col min="1" max="1" width="6" style="3" customWidth="1"/>
    <col min="2" max="2" width="16.140625" style="3" customWidth="1"/>
    <col min="3" max="3" width="18.5703125" style="3" customWidth="1"/>
    <col min="4" max="4" width="19.85546875" style="3" customWidth="1"/>
    <col min="5" max="5" width="18.28515625" style="3" customWidth="1"/>
    <col min="6" max="6" width="14.140625" style="3" customWidth="1"/>
    <col min="7" max="7" width="13.42578125" style="3" customWidth="1"/>
    <col min="8" max="8" width="15" style="3" customWidth="1"/>
    <col min="9" max="9" width="15.7109375" style="3" customWidth="1"/>
    <col min="10" max="10" width="16.7109375" style="3" customWidth="1"/>
    <col min="11" max="11" width="22" style="3" customWidth="1"/>
    <col min="12" max="12" width="23.140625" style="4" customWidth="1"/>
    <col min="13" max="16384" width="9.140625" style="3"/>
  </cols>
  <sheetData>
    <row r="1" spans="1:12" ht="42" customHeight="1">
      <c r="A1" s="24" t="s">
        <v>52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</row>
    <row r="2" spans="1:12" ht="133.5" customHeight="1">
      <c r="A2" s="1" t="s">
        <v>0</v>
      </c>
      <c r="B2" s="2" t="s">
        <v>1</v>
      </c>
      <c r="C2" s="1" t="s">
        <v>20</v>
      </c>
      <c r="D2" s="1" t="s">
        <v>26</v>
      </c>
      <c r="E2" s="1" t="s">
        <v>21</v>
      </c>
      <c r="F2" s="1" t="s">
        <v>5</v>
      </c>
      <c r="G2" s="1" t="s">
        <v>29</v>
      </c>
      <c r="H2" s="1" t="s">
        <v>30</v>
      </c>
      <c r="I2" s="1" t="s">
        <v>22</v>
      </c>
      <c r="J2" s="1" t="s">
        <v>23</v>
      </c>
      <c r="K2" s="1" t="s">
        <v>24</v>
      </c>
      <c r="L2" s="1" t="s">
        <v>25</v>
      </c>
    </row>
    <row r="3" spans="1:12" ht="135" customHeight="1">
      <c r="A3" s="4">
        <v>1</v>
      </c>
      <c r="B3" s="3" t="s">
        <v>31</v>
      </c>
      <c r="C3" s="3" t="s">
        <v>32</v>
      </c>
      <c r="D3" s="3" t="s">
        <v>33</v>
      </c>
      <c r="E3" s="3" t="s">
        <v>34</v>
      </c>
      <c r="F3" s="5">
        <v>1336671.6299999999</v>
      </c>
      <c r="G3" s="4">
        <v>1336671.6299999999</v>
      </c>
      <c r="H3" s="4">
        <v>0</v>
      </c>
      <c r="I3" s="4">
        <v>750872.21</v>
      </c>
      <c r="J3" s="4" t="s">
        <v>27</v>
      </c>
      <c r="K3" s="4" t="s">
        <v>35</v>
      </c>
      <c r="L3" s="4" t="s">
        <v>36</v>
      </c>
    </row>
    <row r="4" spans="1:12" ht="141" customHeight="1">
      <c r="A4" s="3">
        <v>2</v>
      </c>
      <c r="B4" s="3" t="s">
        <v>37</v>
      </c>
      <c r="C4" s="3" t="s">
        <v>32</v>
      </c>
      <c r="D4" s="3" t="s">
        <v>28</v>
      </c>
      <c r="E4" s="3" t="s">
        <v>38</v>
      </c>
      <c r="F4" s="4"/>
      <c r="G4" s="4"/>
      <c r="H4" s="4"/>
      <c r="I4" s="4">
        <v>39622.080000000002</v>
      </c>
      <c r="J4" s="4" t="s">
        <v>39</v>
      </c>
      <c r="K4" s="4" t="s">
        <v>40</v>
      </c>
      <c r="L4" s="4" t="s">
        <v>74</v>
      </c>
    </row>
  </sheetData>
  <mergeCells count="1">
    <mergeCell ref="A1:L1"/>
  </mergeCells>
  <pageMargins left="0.7" right="0.7" top="0.75" bottom="0.75" header="0.3" footer="0.3"/>
  <pageSetup paperSize="9" scale="6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H11" sqref="H11"/>
    </sheetView>
  </sheetViews>
  <sheetFormatPr defaultRowHeight="15"/>
  <cols>
    <col min="1" max="1" width="3.85546875" customWidth="1"/>
    <col min="2" max="2" width="19.85546875" customWidth="1"/>
    <col min="9" max="9" width="25.5703125" customWidth="1"/>
    <col min="10" max="10" width="18.140625" customWidth="1"/>
    <col min="11" max="11" width="42.28515625" customWidth="1"/>
  </cols>
  <sheetData>
    <row r="1" spans="1:11" s="3" customFormat="1" ht="39" customHeight="1">
      <c r="A1" s="24" t="s">
        <v>52</v>
      </c>
      <c r="B1" s="25"/>
      <c r="C1" s="25"/>
      <c r="D1" s="25"/>
      <c r="E1" s="25"/>
      <c r="F1" s="25"/>
      <c r="G1" s="25"/>
      <c r="H1" s="25"/>
      <c r="I1" s="25"/>
      <c r="J1" s="26"/>
    </row>
    <row r="2" spans="1:11" s="4" customFormat="1" ht="5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71</v>
      </c>
      <c r="K2" s="1" t="s">
        <v>9</v>
      </c>
    </row>
    <row r="3" spans="1:11" s="17" customFormat="1" ht="30">
      <c r="A3" s="11">
        <v>1</v>
      </c>
      <c r="B3" s="17" t="s">
        <v>13</v>
      </c>
      <c r="C3" s="11"/>
      <c r="D3" s="11">
        <v>77</v>
      </c>
      <c r="E3" s="11">
        <v>2013</v>
      </c>
      <c r="F3" s="12">
        <v>27519.03</v>
      </c>
      <c r="G3" s="11">
        <v>27519.03</v>
      </c>
      <c r="H3" s="11">
        <v>0</v>
      </c>
      <c r="I3" s="18" t="s">
        <v>68</v>
      </c>
    </row>
    <row r="4" spans="1:11" s="17" customFormat="1" ht="85.5" customHeight="1">
      <c r="A4" s="11">
        <v>2</v>
      </c>
      <c r="B4" s="17" t="s">
        <v>53</v>
      </c>
      <c r="C4" s="19"/>
      <c r="D4" s="11">
        <v>1</v>
      </c>
      <c r="E4" s="11">
        <v>2020</v>
      </c>
      <c r="F4" s="11">
        <v>70000</v>
      </c>
      <c r="G4" s="11">
        <v>70000</v>
      </c>
      <c r="H4" s="11">
        <v>0</v>
      </c>
      <c r="I4" s="11" t="s">
        <v>67</v>
      </c>
      <c r="J4" s="17" t="s">
        <v>73</v>
      </c>
      <c r="K4" s="16" t="s">
        <v>80</v>
      </c>
    </row>
    <row r="5" spans="1:11" s="17" customFormat="1" ht="90" customHeight="1">
      <c r="A5" s="11">
        <v>3</v>
      </c>
      <c r="B5" s="17" t="s">
        <v>60</v>
      </c>
      <c r="C5" s="19"/>
      <c r="D5" s="11">
        <v>1</v>
      </c>
      <c r="E5" s="11">
        <v>2020</v>
      </c>
      <c r="F5" s="11">
        <v>15000</v>
      </c>
      <c r="G5" s="11">
        <v>15000</v>
      </c>
      <c r="H5" s="11">
        <v>0</v>
      </c>
      <c r="I5" s="11" t="s">
        <v>67</v>
      </c>
      <c r="J5" s="17" t="s">
        <v>72</v>
      </c>
      <c r="K5" s="16" t="s">
        <v>80</v>
      </c>
    </row>
  </sheetData>
  <mergeCells count="1">
    <mergeCell ref="A1:J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"/>
  <sheetViews>
    <sheetView tabSelected="1" zoomScale="90" zoomScaleNormal="90" workbookViewId="0">
      <selection activeCell="D12" sqref="D12"/>
    </sheetView>
  </sheetViews>
  <sheetFormatPr defaultRowHeight="15"/>
  <cols>
    <col min="1" max="1" width="4.28515625" style="4" customWidth="1"/>
    <col min="2" max="2" width="19.7109375" style="3" customWidth="1"/>
    <col min="3" max="3" width="15.7109375" style="4" customWidth="1"/>
    <col min="4" max="4" width="11.42578125" style="4" bestFit="1" customWidth="1"/>
    <col min="5" max="5" width="13.85546875" style="4" customWidth="1"/>
    <col min="6" max="6" width="12.140625" style="4" customWidth="1"/>
    <col min="7" max="7" width="17.42578125" style="4" bestFit="1" customWidth="1"/>
    <col min="8" max="8" width="15.28515625" style="4" bestFit="1" customWidth="1"/>
    <col min="9" max="9" width="22.85546875" style="4" customWidth="1"/>
    <col min="10" max="10" width="35.42578125" style="3" customWidth="1"/>
    <col min="11" max="11" width="20.7109375" style="3" bestFit="1" customWidth="1"/>
    <col min="12" max="16384" width="9.140625" style="3"/>
  </cols>
  <sheetData>
    <row r="1" spans="1:11" s="4" customFormat="1" ht="4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41</v>
      </c>
      <c r="K1" s="1" t="s">
        <v>9</v>
      </c>
    </row>
    <row r="2" spans="1:11" ht="30">
      <c r="A2" s="4">
        <v>1</v>
      </c>
      <c r="B2" s="3" t="s">
        <v>47</v>
      </c>
      <c r="C2" s="4">
        <v>10101</v>
      </c>
      <c r="D2" s="4">
        <v>1</v>
      </c>
      <c r="E2" s="4">
        <v>2017</v>
      </c>
      <c r="F2" s="5">
        <v>6500</v>
      </c>
      <c r="G2" s="5">
        <v>6500</v>
      </c>
      <c r="H2" s="4">
        <v>0</v>
      </c>
      <c r="I2" s="4" t="s">
        <v>50</v>
      </c>
    </row>
    <row r="3" spans="1:11" ht="30">
      <c r="A3" s="4">
        <v>2</v>
      </c>
      <c r="B3" s="3" t="s">
        <v>48</v>
      </c>
      <c r="C3" s="4">
        <v>10102</v>
      </c>
      <c r="D3" s="4">
        <v>1</v>
      </c>
      <c r="E3" s="4">
        <v>2017</v>
      </c>
      <c r="F3" s="4">
        <v>4800</v>
      </c>
      <c r="G3" s="4">
        <v>4800</v>
      </c>
      <c r="H3" s="4">
        <v>0</v>
      </c>
      <c r="I3" s="4" t="s">
        <v>50</v>
      </c>
    </row>
    <row r="4" spans="1:11" ht="30">
      <c r="A4" s="4">
        <v>3</v>
      </c>
      <c r="B4" s="3" t="s">
        <v>49</v>
      </c>
      <c r="C4" s="4">
        <v>10103</v>
      </c>
      <c r="D4" s="4">
        <v>1</v>
      </c>
      <c r="E4" s="4">
        <v>2017</v>
      </c>
      <c r="F4" s="4">
        <v>7580</v>
      </c>
      <c r="G4" s="4">
        <v>7580</v>
      </c>
      <c r="H4" s="4">
        <v>0</v>
      </c>
      <c r="I4" s="4" t="s">
        <v>50</v>
      </c>
    </row>
    <row r="5" spans="1:11" s="7" customFormat="1" ht="14.25">
      <c r="A5" s="6"/>
      <c r="B5" s="7" t="s">
        <v>51</v>
      </c>
      <c r="C5" s="6"/>
      <c r="D5" s="6">
        <f>SUM(D2:D4)</f>
        <v>3</v>
      </c>
      <c r="E5" s="6"/>
      <c r="F5" s="6">
        <f>SUM(F2:F4)</f>
        <v>18880</v>
      </c>
      <c r="G5" s="6">
        <f>SUM(G2:G4)</f>
        <v>18880</v>
      </c>
      <c r="H5" s="6"/>
      <c r="I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списание</vt:lpstr>
      <vt:lpstr>поступление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Комитет ЭиИО</cp:lastModifiedBy>
  <cp:lastPrinted>2020-05-17T03:20:47Z</cp:lastPrinted>
  <dcterms:created xsi:type="dcterms:W3CDTF">2017-01-11T07:46:39Z</dcterms:created>
  <dcterms:modified xsi:type="dcterms:W3CDTF">2025-12-05T02:23:29Z</dcterms:modified>
</cp:coreProperties>
</file>